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58" i="1" l="1"/>
  <c r="C58" i="1"/>
  <c r="D64" i="1"/>
  <c r="C64" i="1"/>
  <c r="C59" i="1" l="1"/>
  <c r="D43" i="1" l="1"/>
  <c r="C43" i="1"/>
  <c r="C76" i="1" l="1"/>
  <c r="C74" i="1"/>
  <c r="C72" i="1"/>
  <c r="C70" i="1"/>
  <c r="C68" i="1"/>
  <c r="C56" i="1"/>
  <c r="C55" i="1" s="1"/>
  <c r="C51" i="1"/>
  <c r="C50" i="1" s="1"/>
  <c r="C48" i="1"/>
  <c r="C47" i="1" s="1"/>
  <c r="C46" i="1" s="1"/>
  <c r="C42" i="1"/>
  <c r="C41" i="1" s="1"/>
  <c r="C39" i="1"/>
  <c r="C38" i="1" s="1"/>
  <c r="C36" i="1"/>
  <c r="C34" i="1"/>
  <c r="C31" i="1"/>
  <c r="C28" i="1"/>
  <c r="C27" i="1" s="1"/>
  <c r="C25" i="1"/>
  <c r="C23" i="1"/>
  <c r="C21" i="1"/>
  <c r="C19" i="1"/>
  <c r="C14" i="1"/>
  <c r="C13" i="1" s="1"/>
  <c r="C33" i="1" l="1"/>
  <c r="C30" i="1" s="1"/>
  <c r="C67" i="1"/>
  <c r="C54" i="1"/>
  <c r="C53" i="1" s="1"/>
  <c r="C18" i="1"/>
  <c r="C17" i="1" s="1"/>
  <c r="C12" i="1" l="1"/>
  <c r="C78" i="1" s="1"/>
  <c r="C79" i="1" s="1"/>
  <c r="D19" i="1"/>
  <c r="D72" i="1" l="1"/>
  <c r="D74" i="1" l="1"/>
  <c r="D59" i="1"/>
  <c r="D76" i="1" l="1"/>
  <c r="D42" i="1" l="1"/>
  <c r="D41" i="1" s="1"/>
  <c r="D70" i="1" l="1"/>
  <c r="D67" i="1" s="1"/>
  <c r="D68" i="1" l="1"/>
  <c r="D21" i="1" l="1"/>
  <c r="D14" i="1" l="1"/>
  <c r="D56" i="1" l="1"/>
  <c r="D55" i="1" s="1"/>
  <c r="D51" i="1"/>
  <c r="D50" i="1" s="1"/>
  <c r="D54" i="1" l="1"/>
  <c r="D53" i="1" s="1"/>
  <c r="D48" i="1"/>
  <c r="D47" i="1" s="1"/>
  <c r="D46" i="1" s="1"/>
  <c r="D39" i="1" l="1"/>
  <c r="D38" i="1" s="1"/>
  <c r="D31" i="1"/>
  <c r="D34" i="1"/>
  <c r="D36" i="1"/>
  <c r="D28" i="1"/>
  <c r="D27" i="1" s="1"/>
  <c r="D23" i="1"/>
  <c r="D25" i="1"/>
  <c r="D13" i="1"/>
  <c r="D33" i="1" l="1"/>
  <c r="D30" i="1" s="1"/>
  <c r="D18" i="1"/>
  <c r="D17" i="1" s="1"/>
  <c r="D12" i="1" l="1"/>
  <c r="D78" i="1" s="1"/>
  <c r="D79" i="1" s="1"/>
</calcChain>
</file>

<file path=xl/sharedStrings.xml><?xml version="1.0" encoding="utf-8"?>
<sst xmlns="http://schemas.openxmlformats.org/spreadsheetml/2006/main" count="143" uniqueCount="138">
  <si>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</si>
  <si>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</si>
  <si>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</si>
  <si>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</si>
  <si>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</si>
  <si>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</si>
  <si>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</si>
  <si>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</si>
  <si>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</si>
  <si>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</si>
  <si>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</si>
  <si>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</si>
  <si>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</si>
  <si>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</si>
  <si>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</si>
  <si>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</si>
  <si>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</si>
  <si>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</si>
  <si>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</si>
  <si>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</si>
  <si>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</si>
  <si>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</si>
  <si>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</si>
  <si>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</si>
  <si>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</si>
  <si>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</si>
  <si>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</si>
  <si>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</si>
  <si>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</si>
  <si>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</si>
  <si>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</si>
  <si>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</si>
  <si>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</si>
  <si>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</si>
  <si>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</si>
  <si>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</si>
  <si>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</si>
  <si>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</si>
  <si>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</si>
  <si>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</si>
  <si>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</si>
  <si>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</si>
  <si>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</si>
  <si>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</si>
  <si>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</si>
  <si>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</si>
  <si>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</si>
  <si>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</si>
  <si>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</si>
  <si>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</si>
  <si>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</si>
  <si>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</si>
  <si>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</si>
  <si>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</si>
  <si>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</si>
  <si>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</si>
  <si>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</si>
  <si>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</si>
  <si>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</si>
  <si>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</si>
  <si>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</si>
  <si>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</si>
  <si>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</si>
  <si>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</si>
  <si>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</si>
  <si>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</si>
  <si>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</si>
  <si>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</si>
  <si>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</si>
  <si>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</si>
  <si>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</si>
  <si>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</si>
  <si>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</si>
  <si>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</si>
  <si>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</si>
  <si>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</si>
  <si>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</si>
  <si>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</si>
  <si>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</si>
  <si>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</si>
  <si>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</si>
  <si>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</si>
  <si>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</si>
  <si>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</si>
  <si>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</si>
  <si>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</si>
  <si>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</si>
  <si>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</si>
  <si>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</si>
  <si>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</si>
  <si>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</si>
  <si>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</si>
  <si>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</si>
  <si>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</si>
  <si>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2 02 35118 00 0000 150  </t>
  </si>
  <si>
    <t>2 02 35118 10 0000 150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</si>
  <si>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</si>
  <si>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</si>
  <si>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</si>
  <si>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</si>
  <si>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</si>
  <si>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</si>
  <si>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</si>
  <si>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</si>
  <si>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</si>
  <si>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</si>
  <si>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</si>
  <si>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</si>
  <si>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</si>
  <si>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</si>
  <si>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</si>
  <si>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</si>
  <si>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</si>
  <si>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</si>
  <si>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</si>
  <si>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</si>
  <si>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</si>
  <si>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</si>
  <si>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</si>
  <si>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Приложение 4</t>
  </si>
  <si>
    <t>сумма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</si>
  <si>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</si>
  <si>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</si>
  <si>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от __.12.2024 г. № __</t>
  </si>
  <si>
    <t>Доходы местного бюджета Имекского сельсовета на 2026-2027 годы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</si>
  <si>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2026-2027 годов 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</si>
  <si>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плановый период 2026-2027 годов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</si>
  <si>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плановый период 2026-2027 годов</t>
  </si>
  <si>
    <t xml:space="preserve">Субсидии бюджетам муниципальных образований Республики Хакасия на поддержку подразделений добровольной пожарной охраны на 2025 год  </t>
  </si>
  <si>
    <t>2 02 25372 00 0000 150</t>
  </si>
  <si>
    <t>Субсидии бюджетам на развитие транспортной инфраструктуры на сельских территориях</t>
  </si>
  <si>
    <t>2 02 25372 10 0000 150</t>
  </si>
  <si>
    <t xml:space="preserve">Субсидии бюджетам селских поселений на развитие транспортной инфраструктуры на сельских территориях, ФБ </t>
  </si>
  <si>
    <t xml:space="preserve">Субсидии бюджетам селских поселений на развитие транспортной инфраструктуры на сельских территориях, РБ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</si>
  <si>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</si>
  <si>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 Федерации в виде дивидентов  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</si>
  <si>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</si>
  <si>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муниципльных и городских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</si>
</sst>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view="pageBreakPreview" topLeftCell="A62" zoomScale="60" zoomScaleNormal="100" workbookViewId="0">
      <selection activeCell="B71" sqref="B71"/>
    </sheetView>
  </sheetViews>
  <sheetFormatPr defaultRowHeight="15" x14ac:dyDescent="0.25"/>
  <cols>
    <col min="1" max="1" width="26.85546875" customWidth="1"/>
    <col min="2" max="2" width="50.28515625" customWidth="1"/>
    <col min="3" max="3" width="14.5703125" customWidth="1"/>
    <col min="4" max="4" width="12.7109375" customWidth="1"/>
  </cols>
  <sheetData>
    <row r="1" spans="1:4" ht="16.5" x14ac:dyDescent="0.25">
      <c r="A1" s="18" t="s">
        <v>119</v>
      </c>
      <c r="B1" s="18"/>
      <c r="C1" s="18"/>
      <c r="D1" s="18"/>
    </row>
    <row r="2" spans="1:4" ht="16.5" x14ac:dyDescent="0.25">
      <c r="A2" s="18" t="s">
        <v>118</v>
      </c>
      <c r="B2" s="18"/>
      <c r="C2" s="18"/>
      <c r="D2" s="18"/>
    </row>
    <row r="3" spans="1:4" ht="16.5" x14ac:dyDescent="0.25">
      <c r="A3" s="18" t="s">
        <v>0</v>
      </c>
      <c r="B3" s="18"/>
      <c r="C3" s="18"/>
      <c r="D3" s="18"/>
    </row>
    <row r="4" spans="1:4" ht="16.5" x14ac:dyDescent="0.25">
      <c r="A4" s="18" t="s">
        <v>123</v>
      </c>
      <c r="B4" s="18"/>
      <c r="C4" s="18"/>
      <c r="D4" s="18"/>
    </row>
    <row r="5" spans="1:4" ht="16.5" x14ac:dyDescent="0.25">
      <c r="A5" s="1"/>
      <c r="B5" s="1"/>
      <c r="C5" s="1"/>
      <c r="D5" s="1"/>
    </row>
    <row r="6" spans="1:4" ht="16.5" x14ac:dyDescent="0.25">
      <c r="A6" s="1"/>
      <c r="B6" s="1"/>
      <c r="C6" s="1"/>
      <c r="D6" s="1"/>
    </row>
    <row r="7" spans="1:4" ht="16.5" x14ac:dyDescent="0.25">
      <c r="A7" s="19" t="s">
        <v>124</v>
      </c>
      <c r="B7" s="19"/>
      <c r="C7" s="19"/>
      <c r="D7" s="19"/>
    </row>
    <row r="8" spans="1:4" ht="16.5" x14ac:dyDescent="0.25">
      <c r="A8" s="1"/>
      <c r="B8" s="1"/>
      <c r="C8" s="1"/>
      <c r="D8" s="1"/>
    </row>
    <row r="9" spans="1:4" ht="17.25" thickBot="1" x14ac:dyDescent="0.3">
      <c r="A9" s="18" t="s">
        <v>1</v>
      </c>
      <c r="B9" s="18"/>
      <c r="C9" s="18"/>
      <c r="D9" s="18"/>
    </row>
    <row r="10" spans="1:4" ht="16.5" customHeight="1" thickTop="1" x14ac:dyDescent="0.25">
      <c r="A10" s="10"/>
      <c r="B10" s="10"/>
      <c r="C10" s="16" t="s">
        <v>120</v>
      </c>
      <c r="D10" s="17"/>
    </row>
    <row r="11" spans="1:4" ht="49.5" x14ac:dyDescent="0.25">
      <c r="A11" s="9" t="s">
        <v>2</v>
      </c>
      <c r="B11" s="9" t="s">
        <v>3</v>
      </c>
      <c r="C11" s="2">
        <v>2026</v>
      </c>
      <c r="D11" s="3">
        <v>2027</v>
      </c>
    </row>
    <row r="12" spans="1:4" ht="33" x14ac:dyDescent="0.25">
      <c r="A12" s="5" t="s">
        <v>4</v>
      </c>
      <c r="B12" s="6" t="s">
        <v>5</v>
      </c>
      <c r="C12" s="7">
        <f>C13+C17+C27+C38+C30+C41+C46+C50</f>
        <v>5076.3</v>
      </c>
      <c r="D12" s="7">
        <f>D13+D17+D27+D38+D30+D41+D46+D50</f>
        <v>5235.4000000000005</v>
      </c>
    </row>
    <row r="13" spans="1:4" ht="16.5" x14ac:dyDescent="0.25">
      <c r="A13" s="5" t="s">
        <v>6</v>
      </c>
      <c r="B13" s="6" t="s">
        <v>7</v>
      </c>
      <c r="C13" s="7">
        <f>C14</f>
        <v>979.4</v>
      </c>
      <c r="D13" s="7">
        <f>D14</f>
        <v>1021.8</v>
      </c>
    </row>
    <row r="14" spans="1:4" ht="16.5" x14ac:dyDescent="0.25">
      <c r="A14" s="2" t="s">
        <v>8</v>
      </c>
      <c r="B14" s="4" t="s">
        <v>9</v>
      </c>
      <c r="C14" s="8">
        <f>C15+C16</f>
        <v>979.4</v>
      </c>
      <c r="D14" s="8">
        <f>D15+D16</f>
        <v>1021.8</v>
      </c>
    </row>
    <row r="15" spans="1:4" ht="169.5" customHeight="1" x14ac:dyDescent="0.25">
      <c r="A15" s="2" t="s">
        <v>10</v>
      </c>
      <c r="B15" s="4" t="s">
        <v>135</v>
      </c>
      <c r="C15" s="8">
        <v>978</v>
      </c>
      <c r="D15" s="8">
        <v>1020.3</v>
      </c>
    </row>
    <row r="16" spans="1:4" ht="135" customHeight="1" x14ac:dyDescent="0.25">
      <c r="A16" s="2" t="s">
        <v>11</v>
      </c>
      <c r="B16" s="4" t="s">
        <v>136</v>
      </c>
      <c r="C16" s="8">
        <v>1.4</v>
      </c>
      <c r="D16" s="8">
        <v>1.5</v>
      </c>
    </row>
    <row r="17" spans="1:4" ht="49.5" x14ac:dyDescent="0.25">
      <c r="A17" s="5" t="s">
        <v>12</v>
      </c>
      <c r="B17" s="6" t="s">
        <v>22</v>
      </c>
      <c r="C17" s="7">
        <f>C18</f>
        <v>2520</v>
      </c>
      <c r="D17" s="7">
        <f>D18</f>
        <v>2634.8</v>
      </c>
    </row>
    <row r="18" spans="1:4" ht="49.5" x14ac:dyDescent="0.25">
      <c r="A18" s="2" t="s">
        <v>13</v>
      </c>
      <c r="B18" s="4" t="s">
        <v>23</v>
      </c>
      <c r="C18" s="8">
        <f>C19+C21+C23+C25</f>
        <v>2520</v>
      </c>
      <c r="D18" s="8">
        <f>D19+D21+D23+D25</f>
        <v>2634.8</v>
      </c>
    </row>
    <row r="19" spans="1:4" ht="99" customHeight="1" x14ac:dyDescent="0.25">
      <c r="A19" s="2" t="s">
        <v>14</v>
      </c>
      <c r="B19" s="4" t="s">
        <v>24</v>
      </c>
      <c r="C19" s="8">
        <f>C20</f>
        <v>1304.8</v>
      </c>
      <c r="D19" s="8">
        <f>D20</f>
        <v>1364.2</v>
      </c>
    </row>
    <row r="20" spans="1:4" ht="167.25" customHeight="1" x14ac:dyDescent="0.25">
      <c r="A20" s="2" t="s">
        <v>15</v>
      </c>
      <c r="B20" s="4" t="s">
        <v>25</v>
      </c>
      <c r="C20" s="8">
        <v>1304.8</v>
      </c>
      <c r="D20" s="8">
        <v>1364.2</v>
      </c>
    </row>
    <row r="21" spans="1:4" ht="118.5" customHeight="1" thickBot="1" x14ac:dyDescent="0.3">
      <c r="A21" s="13" t="s">
        <v>16</v>
      </c>
      <c r="B21" s="14" t="s">
        <v>26</v>
      </c>
      <c r="C21" s="8">
        <f>C22</f>
        <v>7.5</v>
      </c>
      <c r="D21" s="15">
        <f>D22</f>
        <v>7.9</v>
      </c>
    </row>
    <row r="22" spans="1:4" ht="190.5" customHeight="1" thickTop="1" x14ac:dyDescent="0.25">
      <c r="A22" s="9" t="s">
        <v>17</v>
      </c>
      <c r="B22" s="11" t="s">
        <v>27</v>
      </c>
      <c r="C22" s="12">
        <v>7.5</v>
      </c>
      <c r="D22" s="12">
        <v>7.9</v>
      </c>
    </row>
    <row r="23" spans="1:4" ht="104.25" customHeight="1" x14ac:dyDescent="0.25">
      <c r="A23" s="2" t="s">
        <v>18</v>
      </c>
      <c r="B23" s="4" t="s">
        <v>28</v>
      </c>
      <c r="C23" s="8">
        <f>C24</f>
        <v>1352.8</v>
      </c>
      <c r="D23" s="8">
        <f>D24</f>
        <v>1414.5</v>
      </c>
    </row>
    <row r="24" spans="1:4" ht="170.25" customHeight="1" x14ac:dyDescent="0.25">
      <c r="A24" s="2" t="s">
        <v>19</v>
      </c>
      <c r="B24" s="4" t="s">
        <v>29</v>
      </c>
      <c r="C24" s="8">
        <v>1352.8</v>
      </c>
      <c r="D24" s="8">
        <v>1414.5</v>
      </c>
    </row>
    <row r="25" spans="1:4" ht="102.75" customHeight="1" x14ac:dyDescent="0.25">
      <c r="A25" s="2" t="s">
        <v>20</v>
      </c>
      <c r="B25" s="4" t="s">
        <v>30</v>
      </c>
      <c r="C25" s="8">
        <f>C26</f>
        <v>-145.1</v>
      </c>
      <c r="D25" s="8">
        <f>D26</f>
        <v>-151.80000000000001</v>
      </c>
    </row>
    <row r="26" spans="1:4" ht="168.75" customHeight="1" x14ac:dyDescent="0.25">
      <c r="A26" s="2" t="s">
        <v>21</v>
      </c>
      <c r="B26" s="4" t="s">
        <v>31</v>
      </c>
      <c r="C26" s="8">
        <v>-145.1</v>
      </c>
      <c r="D26" s="8">
        <v>-151.80000000000001</v>
      </c>
    </row>
    <row r="27" spans="1:4" ht="16.5" x14ac:dyDescent="0.25">
      <c r="A27" s="5" t="s">
        <v>32</v>
      </c>
      <c r="B27" s="6" t="s">
        <v>33</v>
      </c>
      <c r="C27" s="7">
        <f>C28</f>
        <v>9.6999999999999993</v>
      </c>
      <c r="D27" s="7">
        <f>D28</f>
        <v>11.6</v>
      </c>
    </row>
    <row r="28" spans="1:4" ht="16.5" x14ac:dyDescent="0.25">
      <c r="A28" s="2" t="s">
        <v>34</v>
      </c>
      <c r="B28" s="4" t="s">
        <v>45</v>
      </c>
      <c r="C28" s="8">
        <f>C29</f>
        <v>9.6999999999999993</v>
      </c>
      <c r="D28" s="8">
        <f>D29</f>
        <v>11.6</v>
      </c>
    </row>
    <row r="29" spans="1:4" ht="16.5" x14ac:dyDescent="0.25">
      <c r="A29" s="2" t="s">
        <v>35</v>
      </c>
      <c r="B29" s="4" t="s">
        <v>45</v>
      </c>
      <c r="C29" s="8">
        <v>9.6999999999999993</v>
      </c>
      <c r="D29" s="8">
        <v>11.6</v>
      </c>
    </row>
    <row r="30" spans="1:4" ht="16.5" x14ac:dyDescent="0.25">
      <c r="A30" s="5" t="s">
        <v>36</v>
      </c>
      <c r="B30" s="6" t="s">
        <v>37</v>
      </c>
      <c r="C30" s="7">
        <f>C31+C33</f>
        <v>1399</v>
      </c>
      <c r="D30" s="7">
        <f>D31+D33</f>
        <v>1399</v>
      </c>
    </row>
    <row r="31" spans="1:4" ht="16.5" x14ac:dyDescent="0.25">
      <c r="A31" s="2" t="s">
        <v>38</v>
      </c>
      <c r="B31" s="4" t="s">
        <v>46</v>
      </c>
      <c r="C31" s="8">
        <f>C32</f>
        <v>105</v>
      </c>
      <c r="D31" s="8">
        <f>D32</f>
        <v>105</v>
      </c>
    </row>
    <row r="32" spans="1:4" ht="66" x14ac:dyDescent="0.25">
      <c r="A32" s="2" t="s">
        <v>39</v>
      </c>
      <c r="B32" s="4" t="s">
        <v>47</v>
      </c>
      <c r="C32" s="8">
        <v>105</v>
      </c>
      <c r="D32" s="8">
        <v>105</v>
      </c>
    </row>
    <row r="33" spans="1:4" ht="16.5" x14ac:dyDescent="0.25">
      <c r="A33" s="2" t="s">
        <v>40</v>
      </c>
      <c r="B33" s="4" t="s">
        <v>48</v>
      </c>
      <c r="C33" s="8">
        <f>C34+C36</f>
        <v>1294</v>
      </c>
      <c r="D33" s="8">
        <f>D34+D36</f>
        <v>1294</v>
      </c>
    </row>
    <row r="34" spans="1:4" ht="16.5" x14ac:dyDescent="0.25">
      <c r="A34" s="2" t="s">
        <v>41</v>
      </c>
      <c r="B34" s="4" t="s">
        <v>49</v>
      </c>
      <c r="C34" s="8">
        <f>C35</f>
        <v>680</v>
      </c>
      <c r="D34" s="8">
        <f>D35</f>
        <v>680</v>
      </c>
    </row>
    <row r="35" spans="1:4" ht="49.5" x14ac:dyDescent="0.25">
      <c r="A35" s="2" t="s">
        <v>42</v>
      </c>
      <c r="B35" s="4" t="s">
        <v>50</v>
      </c>
      <c r="C35" s="8">
        <v>680</v>
      </c>
      <c r="D35" s="8">
        <v>680</v>
      </c>
    </row>
    <row r="36" spans="1:4" ht="16.5" x14ac:dyDescent="0.25">
      <c r="A36" s="2" t="s">
        <v>43</v>
      </c>
      <c r="B36" s="4" t="s">
        <v>51</v>
      </c>
      <c r="C36" s="8">
        <f>C37</f>
        <v>614</v>
      </c>
      <c r="D36" s="8">
        <f>D37</f>
        <v>614</v>
      </c>
    </row>
    <row r="37" spans="1:4" ht="66" x14ac:dyDescent="0.25">
      <c r="A37" s="2" t="s">
        <v>44</v>
      </c>
      <c r="B37" s="4" t="s">
        <v>52</v>
      </c>
      <c r="C37" s="8">
        <v>614</v>
      </c>
      <c r="D37" s="8">
        <v>614</v>
      </c>
    </row>
    <row r="38" spans="1:4" ht="16.5" x14ac:dyDescent="0.25">
      <c r="A38" s="5" t="s">
        <v>54</v>
      </c>
      <c r="B38" s="6" t="s">
        <v>55</v>
      </c>
      <c r="C38" s="7">
        <f>C39</f>
        <v>2</v>
      </c>
      <c r="D38" s="7">
        <f>D39</f>
        <v>2</v>
      </c>
    </row>
    <row r="39" spans="1:4" ht="66" x14ac:dyDescent="0.25">
      <c r="A39" s="2" t="s">
        <v>53</v>
      </c>
      <c r="B39" s="4" t="s">
        <v>57</v>
      </c>
      <c r="C39" s="8">
        <f>C40</f>
        <v>2</v>
      </c>
      <c r="D39" s="8">
        <f>D40</f>
        <v>2</v>
      </c>
    </row>
    <row r="40" spans="1:4" ht="165" x14ac:dyDescent="0.25">
      <c r="A40" s="2" t="s">
        <v>56</v>
      </c>
      <c r="B40" s="4" t="s">
        <v>58</v>
      </c>
      <c r="C40" s="8">
        <v>2</v>
      </c>
      <c r="D40" s="8">
        <v>2</v>
      </c>
    </row>
    <row r="41" spans="1:4" ht="49.5" x14ac:dyDescent="0.25">
      <c r="A41" s="5" t="s">
        <v>98</v>
      </c>
      <c r="B41" s="6" t="s">
        <v>99</v>
      </c>
      <c r="C41" s="7">
        <f>C42</f>
        <v>159.04999999999998</v>
      </c>
      <c r="D41" s="7">
        <f>D42</f>
        <v>159.04999999999998</v>
      </c>
    </row>
    <row r="42" spans="1:4" ht="118.5" customHeight="1" x14ac:dyDescent="0.25">
      <c r="A42" s="2" t="s">
        <v>100</v>
      </c>
      <c r="B42" s="4" t="s">
        <v>101</v>
      </c>
      <c r="C42" s="8">
        <f t="shared" ref="C42:D42" si="0">C43</f>
        <v>159.04999999999998</v>
      </c>
      <c r="D42" s="8">
        <f t="shared" si="0"/>
        <v>159.04999999999998</v>
      </c>
    </row>
    <row r="43" spans="1:4" ht="113.25" customHeight="1" x14ac:dyDescent="0.25">
      <c r="A43" s="2" t="s">
        <v>102</v>
      </c>
      <c r="B43" s="4" t="s">
        <v>134</v>
      </c>
      <c r="C43" s="8">
        <f>C44+C45</f>
        <v>159.04999999999998</v>
      </c>
      <c r="D43" s="8">
        <f>D44+D45</f>
        <v>159.04999999999998</v>
      </c>
    </row>
    <row r="44" spans="1:4" ht="102.75" customHeight="1" x14ac:dyDescent="0.25">
      <c r="A44" s="2" t="s">
        <v>103</v>
      </c>
      <c r="B44" s="4" t="s">
        <v>104</v>
      </c>
      <c r="C44" s="8">
        <v>142.47999999999999</v>
      </c>
      <c r="D44" s="8">
        <v>142.47999999999999</v>
      </c>
    </row>
    <row r="45" spans="1:4" ht="81.75" customHeight="1" x14ac:dyDescent="0.25">
      <c r="A45" s="2" t="s">
        <v>121</v>
      </c>
      <c r="B45" s="4" t="s">
        <v>122</v>
      </c>
      <c r="C45" s="8">
        <v>16.57</v>
      </c>
      <c r="D45" s="8">
        <v>16.57</v>
      </c>
    </row>
    <row r="46" spans="1:4" ht="49.5" x14ac:dyDescent="0.25">
      <c r="A46" s="5" t="s">
        <v>59</v>
      </c>
      <c r="B46" s="6" t="s">
        <v>60</v>
      </c>
      <c r="C46" s="7">
        <f t="shared" ref="C46:D48" si="1">C47</f>
        <v>4.1500000000000004</v>
      </c>
      <c r="D46" s="7">
        <f t="shared" si="1"/>
        <v>4.1500000000000004</v>
      </c>
    </row>
    <row r="47" spans="1:4" ht="16.5" x14ac:dyDescent="0.25">
      <c r="A47" s="2" t="s">
        <v>61</v>
      </c>
      <c r="B47" s="4" t="s">
        <v>64</v>
      </c>
      <c r="C47" s="8">
        <f t="shared" si="1"/>
        <v>4.1500000000000004</v>
      </c>
      <c r="D47" s="8">
        <f t="shared" si="1"/>
        <v>4.1500000000000004</v>
      </c>
    </row>
    <row r="48" spans="1:4" ht="33" x14ac:dyDescent="0.25">
      <c r="A48" s="2" t="s">
        <v>62</v>
      </c>
      <c r="B48" s="4" t="s">
        <v>65</v>
      </c>
      <c r="C48" s="8">
        <f t="shared" si="1"/>
        <v>4.1500000000000004</v>
      </c>
      <c r="D48" s="8">
        <f t="shared" si="1"/>
        <v>4.1500000000000004</v>
      </c>
    </row>
    <row r="49" spans="1:4" ht="33" x14ac:dyDescent="0.25">
      <c r="A49" s="2" t="s">
        <v>63</v>
      </c>
      <c r="B49" s="4" t="s">
        <v>66</v>
      </c>
      <c r="C49" s="8">
        <v>4.1500000000000004</v>
      </c>
      <c r="D49" s="8">
        <v>4.1500000000000004</v>
      </c>
    </row>
    <row r="50" spans="1:4" ht="33" x14ac:dyDescent="0.25">
      <c r="A50" s="5" t="s">
        <v>67</v>
      </c>
      <c r="B50" s="6" t="s">
        <v>68</v>
      </c>
      <c r="C50" s="7">
        <f>C51</f>
        <v>3</v>
      </c>
      <c r="D50" s="7">
        <f>D51</f>
        <v>3</v>
      </c>
    </row>
    <row r="51" spans="1:4" ht="150.75" customHeight="1" x14ac:dyDescent="0.25">
      <c r="A51" s="2" t="s">
        <v>69</v>
      </c>
      <c r="B51" s="4" t="s">
        <v>70</v>
      </c>
      <c r="C51" s="8">
        <f>C52</f>
        <v>3</v>
      </c>
      <c r="D51" s="8">
        <f>D52</f>
        <v>3</v>
      </c>
    </row>
    <row r="52" spans="1:4" ht="99" x14ac:dyDescent="0.25">
      <c r="A52" s="2" t="s">
        <v>71</v>
      </c>
      <c r="B52" s="4" t="s">
        <v>72</v>
      </c>
      <c r="C52" s="8">
        <v>3</v>
      </c>
      <c r="D52" s="8">
        <v>3</v>
      </c>
    </row>
    <row r="53" spans="1:4" ht="16.5" x14ac:dyDescent="0.25">
      <c r="A53" s="5" t="s">
        <v>74</v>
      </c>
      <c r="B53" s="6" t="s">
        <v>73</v>
      </c>
      <c r="C53" s="7">
        <f>C54+C76</f>
        <v>16275.6</v>
      </c>
      <c r="D53" s="7">
        <f>D54+D76</f>
        <v>7409.8</v>
      </c>
    </row>
    <row r="54" spans="1:4" ht="49.5" x14ac:dyDescent="0.25">
      <c r="A54" s="2" t="s">
        <v>75</v>
      </c>
      <c r="B54" s="4" t="s">
        <v>77</v>
      </c>
      <c r="C54" s="8">
        <f>C55+C58+C67+C74</f>
        <v>16275.6</v>
      </c>
      <c r="D54" s="8">
        <f>D55+D58+D67+D74</f>
        <v>7409.8</v>
      </c>
    </row>
    <row r="55" spans="1:4" ht="33" x14ac:dyDescent="0.25">
      <c r="A55" s="5" t="s">
        <v>76</v>
      </c>
      <c r="B55" s="6" t="s">
        <v>78</v>
      </c>
      <c r="C55" s="7">
        <f>C56</f>
        <v>15388.7</v>
      </c>
      <c r="D55" s="7">
        <f>D56</f>
        <v>4996</v>
      </c>
    </row>
    <row r="56" spans="1:4" ht="33" x14ac:dyDescent="0.25">
      <c r="A56" s="2" t="s">
        <v>114</v>
      </c>
      <c r="B56" s="4" t="s">
        <v>79</v>
      </c>
      <c r="C56" s="8">
        <f>C57</f>
        <v>15388.7</v>
      </c>
      <c r="D56" s="8">
        <f>D57</f>
        <v>4996</v>
      </c>
    </row>
    <row r="57" spans="1:4" ht="49.5" x14ac:dyDescent="0.25">
      <c r="A57" s="2" t="s">
        <v>115</v>
      </c>
      <c r="B57" s="4" t="s">
        <v>116</v>
      </c>
      <c r="C57" s="8">
        <v>15388.7</v>
      </c>
      <c r="D57" s="8">
        <v>4996</v>
      </c>
    </row>
    <row r="58" spans="1:4" ht="49.5" x14ac:dyDescent="0.25">
      <c r="A58" s="5" t="s">
        <v>92</v>
      </c>
      <c r="B58" s="6" t="s">
        <v>93</v>
      </c>
      <c r="C58" s="7">
        <f>C59+C64</f>
        <v>154.5</v>
      </c>
      <c r="D58" s="7">
        <f>D59+D64</f>
        <v>1656.2</v>
      </c>
    </row>
    <row r="59" spans="1:4" ht="24" customHeight="1" x14ac:dyDescent="0.25">
      <c r="A59" s="2" t="s">
        <v>105</v>
      </c>
      <c r="B59" s="4" t="s">
        <v>106</v>
      </c>
      <c r="C59" s="8">
        <f>C60+C61+C62+C63</f>
        <v>154.5</v>
      </c>
      <c r="D59" s="8">
        <f>D60+D61+D62+D63</f>
        <v>154.5</v>
      </c>
    </row>
    <row r="60" spans="1:4" ht="83.25" customHeight="1" x14ac:dyDescent="0.25">
      <c r="A60" s="2" t="s">
        <v>97</v>
      </c>
      <c r="B60" s="4" t="s">
        <v>125</v>
      </c>
      <c r="C60" s="8">
        <v>62</v>
      </c>
      <c r="D60" s="8">
        <v>62</v>
      </c>
    </row>
    <row r="61" spans="1:4" ht="117" customHeight="1" x14ac:dyDescent="0.25">
      <c r="A61" s="2" t="s">
        <v>97</v>
      </c>
      <c r="B61" s="4" t="s">
        <v>126</v>
      </c>
      <c r="C61" s="8">
        <v>0</v>
      </c>
      <c r="D61" s="8">
        <v>0</v>
      </c>
    </row>
    <row r="62" spans="1:4" ht="119.25" customHeight="1" x14ac:dyDescent="0.25">
      <c r="A62" s="2" t="s">
        <v>97</v>
      </c>
      <c r="B62" s="4" t="s">
        <v>127</v>
      </c>
      <c r="C62" s="8">
        <v>0</v>
      </c>
      <c r="D62" s="8">
        <v>0</v>
      </c>
    </row>
    <row r="63" spans="1:4" ht="74.25" customHeight="1" x14ac:dyDescent="0.25">
      <c r="A63" s="2" t="s">
        <v>97</v>
      </c>
      <c r="B63" s="4" t="s">
        <v>128</v>
      </c>
      <c r="C63" s="8">
        <v>92.5</v>
      </c>
      <c r="D63" s="8">
        <v>92.5</v>
      </c>
    </row>
    <row r="64" spans="1:4" ht="50.25" customHeight="1" x14ac:dyDescent="0.25">
      <c r="A64" s="5" t="s">
        <v>129</v>
      </c>
      <c r="B64" s="6" t="s">
        <v>130</v>
      </c>
      <c r="C64" s="7">
        <f>C65+C66</f>
        <v>0</v>
      </c>
      <c r="D64" s="7">
        <f>D65+D66</f>
        <v>1501.7</v>
      </c>
    </row>
    <row r="65" spans="1:4" ht="51" customHeight="1" x14ac:dyDescent="0.25">
      <c r="A65" s="2" t="s">
        <v>131</v>
      </c>
      <c r="B65" s="4" t="s">
        <v>132</v>
      </c>
      <c r="C65" s="7">
        <v>0</v>
      </c>
      <c r="D65" s="8">
        <v>1471.7</v>
      </c>
    </row>
    <row r="66" spans="1:4" ht="51" customHeight="1" x14ac:dyDescent="0.25">
      <c r="A66" s="2" t="s">
        <v>131</v>
      </c>
      <c r="B66" s="4" t="s">
        <v>133</v>
      </c>
      <c r="C66" s="7">
        <v>0</v>
      </c>
      <c r="D66" s="8">
        <v>30</v>
      </c>
    </row>
    <row r="67" spans="1:4" ht="33" x14ac:dyDescent="0.25">
      <c r="A67" s="5" t="s">
        <v>80</v>
      </c>
      <c r="B67" s="6" t="s">
        <v>81</v>
      </c>
      <c r="C67" s="7">
        <f>C69+C70+C72</f>
        <v>732.4</v>
      </c>
      <c r="D67" s="7">
        <f>D69+D70+D72</f>
        <v>757.6</v>
      </c>
    </row>
    <row r="68" spans="1:4" ht="49.5" x14ac:dyDescent="0.25">
      <c r="A68" s="2" t="s">
        <v>82</v>
      </c>
      <c r="B68" s="4" t="s">
        <v>83</v>
      </c>
      <c r="C68" s="8">
        <f>C69</f>
        <v>1</v>
      </c>
      <c r="D68" s="8">
        <f>D69</f>
        <v>1</v>
      </c>
    </row>
    <row r="69" spans="1:4" ht="49.5" x14ac:dyDescent="0.25">
      <c r="A69" s="2" t="s">
        <v>84</v>
      </c>
      <c r="B69" s="4" t="s">
        <v>91</v>
      </c>
      <c r="C69" s="8">
        <v>1</v>
      </c>
      <c r="D69" s="8">
        <v>1</v>
      </c>
    </row>
    <row r="70" spans="1:4" ht="49.5" x14ac:dyDescent="0.25">
      <c r="A70" s="2" t="s">
        <v>94</v>
      </c>
      <c r="B70" s="4" t="s">
        <v>96</v>
      </c>
      <c r="C70" s="8">
        <f>C71</f>
        <v>731.4</v>
      </c>
      <c r="D70" s="8">
        <f>D71</f>
        <v>756.6</v>
      </c>
    </row>
    <row r="71" spans="1:4" ht="69.75" customHeight="1" x14ac:dyDescent="0.25">
      <c r="A71" s="2" t="s">
        <v>95</v>
      </c>
      <c r="B71" s="4" t="s">
        <v>137</v>
      </c>
      <c r="C71" s="8">
        <v>731.4</v>
      </c>
      <c r="D71" s="8">
        <v>756.6</v>
      </c>
    </row>
    <row r="72" spans="1:4" ht="49.5" x14ac:dyDescent="0.25">
      <c r="A72" s="2" t="s">
        <v>109</v>
      </c>
      <c r="B72" s="4" t="s">
        <v>110</v>
      </c>
      <c r="C72" s="8">
        <f>C73</f>
        <v>0</v>
      </c>
      <c r="D72" s="8">
        <f>D73</f>
        <v>0</v>
      </c>
    </row>
    <row r="73" spans="1:4" ht="49.5" x14ac:dyDescent="0.25">
      <c r="A73" s="2" t="s">
        <v>107</v>
      </c>
      <c r="B73" s="4" t="s">
        <v>108</v>
      </c>
      <c r="C73" s="8">
        <v>0</v>
      </c>
      <c r="D73" s="8">
        <v>0</v>
      </c>
    </row>
    <row r="74" spans="1:4" ht="33" x14ac:dyDescent="0.25">
      <c r="A74" s="5" t="s">
        <v>85</v>
      </c>
      <c r="B74" s="6" t="s">
        <v>86</v>
      </c>
      <c r="C74" s="7">
        <f>C75</f>
        <v>0</v>
      </c>
      <c r="D74" s="7">
        <f>D75</f>
        <v>0</v>
      </c>
    </row>
    <row r="75" spans="1:4" ht="33" x14ac:dyDescent="0.25">
      <c r="A75" s="2" t="s">
        <v>87</v>
      </c>
      <c r="B75" s="4" t="s">
        <v>88</v>
      </c>
      <c r="C75" s="8">
        <v>0</v>
      </c>
      <c r="D75" s="8">
        <v>0</v>
      </c>
    </row>
    <row r="76" spans="1:4" ht="33" x14ac:dyDescent="0.25">
      <c r="A76" s="2" t="s">
        <v>111</v>
      </c>
      <c r="B76" s="4" t="s">
        <v>112</v>
      </c>
      <c r="C76" s="8">
        <f>C77</f>
        <v>0</v>
      </c>
      <c r="D76" s="8">
        <f>D77</f>
        <v>0</v>
      </c>
    </row>
    <row r="77" spans="1:4" ht="33" x14ac:dyDescent="0.25">
      <c r="A77" s="2" t="s">
        <v>117</v>
      </c>
      <c r="B77" s="4" t="s">
        <v>113</v>
      </c>
      <c r="C77" s="8">
        <v>0</v>
      </c>
      <c r="D77" s="8">
        <v>0</v>
      </c>
    </row>
    <row r="78" spans="1:4" ht="16.5" x14ac:dyDescent="0.25">
      <c r="A78" s="2"/>
      <c r="B78" s="4" t="s">
        <v>89</v>
      </c>
      <c r="C78" s="8">
        <f>C12+C53</f>
        <v>21351.9</v>
      </c>
      <c r="D78" s="8">
        <f>D12+D53</f>
        <v>12645.2</v>
      </c>
    </row>
    <row r="79" spans="1:4" ht="16.5" x14ac:dyDescent="0.25">
      <c r="A79" s="5"/>
      <c r="B79" s="6" t="s">
        <v>90</v>
      </c>
      <c r="C79" s="7">
        <f>C78</f>
        <v>21351.9</v>
      </c>
      <c r="D79" s="7">
        <f>D78</f>
        <v>12645.2</v>
      </c>
    </row>
    <row r="80" spans="1:4" ht="16.5" x14ac:dyDescent="0.25">
      <c r="A80" s="1"/>
      <c r="B80" s="1"/>
      <c r="C80" s="1"/>
      <c r="D80" s="1"/>
    </row>
  </sheetData>
  <mergeCells count="7">
    <mergeCell ref="C10:D10"/>
    <mergeCell ref="A9:D9"/>
    <mergeCell ref="A1:D1"/>
    <mergeCell ref="A2:D2"/>
    <mergeCell ref="A3:D3"/>
    <mergeCell ref="A4:D4"/>
    <mergeCell ref="A7:D7"/>
  </mergeCells>
  <pageMargins left="0.7" right="0.7" top="0.75" bottom="0.75" header="0.3" footer="0.3"/>
  <pageSetup paperSize="9" scale="78" orientation="portrait" r:id="rId1"/>
  <rowBreaks count="4" manualBreakCount="4">
    <brk id="20" max="3" man="1"/>
    <brk id="31" max="3" man="1"/>
    <brk id="45" max="3" man="1"/>
    <brk id="6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2024-12-17T09:08:25Z</cp:lastPrinted>
  <dcterms:created xsi:type="dcterms:W3CDTF">2019-11-16T06:09:57Z</dcterms:created>
  <dcterms:modified xsi:type="dcterms:W3CDTF">2024-12-17T09:10:42Z</dcterms:modified>
</cp:coreProperties>
</file>